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Hassenstein)\Sub project A06 mit Prof. Fiedler\Katalysatortest\DLMJ V7\"/>
    </mc:Choice>
  </mc:AlternateContent>
  <xr:revisionPtr revIDLastSave="0" documentId="13_ncr:1_{5FBBDB57-C694-4467-AB25-5857649AE6B6}" xr6:coauthVersionLast="36" xr6:coauthVersionMax="36" xr10:uidLastSave="{00000000-0000-0000-0000-000000000000}"/>
  <bookViews>
    <workbookView xWindow="0" yWindow="0" windowWidth="28800" windowHeight="13905" activeTab="3" xr2:uid="{5ADA3996-0A4F-4652-9490-2ADFB80D3C09}"/>
  </bookViews>
  <sheets>
    <sheet name="R1" sheetId="1" r:id="rId1"/>
    <sheet name="R3" sheetId="3" r:id="rId2"/>
    <sheet name="R4" sheetId="4" r:id="rId3"/>
    <sheet name="R10" sheetId="8" r:id="rId4"/>
    <sheet name="Reaktorvolumina" sheetId="9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7" i="8"/>
  <c r="I7" i="4"/>
  <c r="I7" i="3"/>
  <c r="E44" i="1" l="1"/>
  <c r="F44" i="1" s="1"/>
  <c r="G44" i="1" s="1"/>
  <c r="H44" i="1" s="1"/>
  <c r="E44" i="3"/>
  <c r="F44" i="3" s="1"/>
  <c r="G44" i="3" s="1"/>
  <c r="H44" i="3" s="1"/>
  <c r="E44" i="4"/>
  <c r="F44" i="4" s="1"/>
  <c r="G44" i="4" s="1"/>
  <c r="H44" i="4" s="1"/>
  <c r="G41" i="1" l="1"/>
  <c r="G40" i="1"/>
  <c r="G39" i="1"/>
  <c r="G38" i="1"/>
  <c r="G37" i="1"/>
  <c r="G36" i="1"/>
  <c r="G41" i="3"/>
  <c r="G40" i="3"/>
  <c r="G39" i="3"/>
  <c r="G38" i="3"/>
  <c r="G37" i="3"/>
  <c r="G36" i="3"/>
  <c r="G41" i="4"/>
  <c r="G40" i="4"/>
  <c r="G39" i="4"/>
  <c r="G38" i="4"/>
  <c r="G37" i="4"/>
  <c r="G36" i="4"/>
  <c r="E44" i="8"/>
  <c r="F44" i="8" s="1"/>
  <c r="G44" i="8" s="1"/>
  <c r="H44" i="8" s="1"/>
  <c r="F4" i="8" l="1"/>
  <c r="F4" i="4"/>
  <c r="F4" i="3"/>
  <c r="F4" i="1"/>
  <c r="K14" i="9"/>
  <c r="L14" i="9" s="1"/>
  <c r="F14" i="9"/>
  <c r="K13" i="9"/>
  <c r="L13" i="9" s="1"/>
  <c r="F13" i="9"/>
  <c r="M13" i="9" s="1"/>
  <c r="K12" i="9"/>
  <c r="L12" i="9" s="1"/>
  <c r="F12" i="9"/>
  <c r="M12" i="9" s="1"/>
  <c r="K11" i="9"/>
  <c r="L11" i="9" s="1"/>
  <c r="F11" i="9"/>
  <c r="M11" i="9" s="1"/>
  <c r="K10" i="9"/>
  <c r="L10" i="9" s="1"/>
  <c r="F10" i="9"/>
  <c r="M10" i="9" s="1"/>
  <c r="K9" i="9"/>
  <c r="L9" i="9" s="1"/>
  <c r="F9" i="9"/>
  <c r="M9" i="9" s="1"/>
  <c r="K8" i="9"/>
  <c r="L8" i="9" s="1"/>
  <c r="F8" i="9"/>
  <c r="K7" i="9"/>
  <c r="L7" i="9" s="1"/>
  <c r="F7" i="9"/>
  <c r="M7" i="9" s="1"/>
  <c r="K6" i="9"/>
  <c r="L6" i="9" s="1"/>
  <c r="F6" i="9"/>
  <c r="M6" i="9" s="1"/>
  <c r="K5" i="9"/>
  <c r="L5" i="9" s="1"/>
  <c r="F5" i="9"/>
  <c r="M5" i="9" s="1"/>
  <c r="M8" i="9" l="1"/>
  <c r="M14" i="9"/>
  <c r="G41" i="8"/>
  <c r="G40" i="8"/>
  <c r="G39" i="8"/>
  <c r="G38" i="8"/>
  <c r="G37" i="8"/>
  <c r="G36" i="8"/>
  <c r="H17" i="8"/>
  <c r="L17" i="8" s="1"/>
  <c r="H16" i="8"/>
  <c r="L16" i="8" s="1"/>
  <c r="H17" i="4"/>
  <c r="I17" i="4" s="1"/>
  <c r="H16" i="4"/>
  <c r="H17" i="3"/>
  <c r="L17" i="3" s="1"/>
  <c r="H16" i="3"/>
  <c r="M16" i="3" l="1"/>
  <c r="F33" i="3"/>
  <c r="I33" i="3" s="1"/>
  <c r="F28" i="3"/>
  <c r="I28" i="3" s="1"/>
  <c r="F32" i="3"/>
  <c r="I32" i="3" s="1"/>
  <c r="F25" i="3"/>
  <c r="I25" i="3" s="1"/>
  <c r="F31" i="3"/>
  <c r="I31" i="3" s="1"/>
  <c r="F26" i="3"/>
  <c r="I26" i="3" s="1"/>
  <c r="F30" i="3"/>
  <c r="I30" i="3" s="1"/>
  <c r="F24" i="3"/>
  <c r="I24" i="3" s="1"/>
  <c r="F27" i="3"/>
  <c r="I27" i="3" s="1"/>
  <c r="F29" i="3"/>
  <c r="I29" i="3" s="1"/>
  <c r="M16" i="4"/>
  <c r="F28" i="4" s="1"/>
  <c r="I28" i="4" s="1"/>
  <c r="F33" i="4"/>
  <c r="I33" i="4" s="1"/>
  <c r="M16" i="8"/>
  <c r="N16" i="8" s="1"/>
  <c r="I5" i="8" s="1"/>
  <c r="H36" i="8" s="1"/>
  <c r="F26" i="8"/>
  <c r="I26" i="8" s="1"/>
  <c r="I17" i="8"/>
  <c r="F29" i="8"/>
  <c r="I29" i="8" s="1"/>
  <c r="F24" i="8"/>
  <c r="I24" i="8" s="1"/>
  <c r="F27" i="8"/>
  <c r="I27" i="8" s="1"/>
  <c r="F31" i="8"/>
  <c r="I31" i="8" s="1"/>
  <c r="I16" i="8"/>
  <c r="F25" i="8"/>
  <c r="F28" i="8"/>
  <c r="I28" i="8" s="1"/>
  <c r="L17" i="4"/>
  <c r="I16" i="4"/>
  <c r="L24" i="4" s="1"/>
  <c r="L16" i="4"/>
  <c r="N16" i="3"/>
  <c r="I5" i="3" s="1"/>
  <c r="I17" i="3"/>
  <c r="K17" i="3" s="1"/>
  <c r="I16" i="3"/>
  <c r="L24" i="3" s="1"/>
  <c r="L16" i="3"/>
  <c r="H17" i="1"/>
  <c r="L17" i="1" s="1"/>
  <c r="H16" i="1"/>
  <c r="M16" i="1" l="1"/>
  <c r="N16" i="1"/>
  <c r="F30" i="1"/>
  <c r="I30" i="1" s="1"/>
  <c r="F25" i="1"/>
  <c r="I25" i="1" s="1"/>
  <c r="F24" i="1"/>
  <c r="I24" i="1" s="1"/>
  <c r="F32" i="1"/>
  <c r="I32" i="1" s="1"/>
  <c r="F31" i="1"/>
  <c r="I31" i="1" s="1"/>
  <c r="F26" i="1"/>
  <c r="I26" i="1" s="1"/>
  <c r="F29" i="1"/>
  <c r="I29" i="1" s="1"/>
  <c r="F27" i="1"/>
  <c r="I27" i="1" s="1"/>
  <c r="F33" i="1"/>
  <c r="I33" i="1" s="1"/>
  <c r="F28" i="1"/>
  <c r="I28" i="1" s="1"/>
  <c r="N16" i="4"/>
  <c r="I5" i="4" s="1"/>
  <c r="F25" i="4"/>
  <c r="I25" i="4" s="1"/>
  <c r="F30" i="4"/>
  <c r="I30" i="4" s="1"/>
  <c r="F32" i="4"/>
  <c r="I32" i="4" s="1"/>
  <c r="F27" i="4"/>
  <c r="I27" i="4" s="1"/>
  <c r="F29" i="4"/>
  <c r="I29" i="4" s="1"/>
  <c r="F24" i="4"/>
  <c r="I24" i="4" s="1"/>
  <c r="K17" i="4"/>
  <c r="F26" i="4"/>
  <c r="I26" i="4" s="1"/>
  <c r="F31" i="4"/>
  <c r="I31" i="4" s="1"/>
  <c r="F33" i="8"/>
  <c r="I33" i="8" s="1"/>
  <c r="K17" i="8"/>
  <c r="F32" i="8"/>
  <c r="I32" i="8" s="1"/>
  <c r="F30" i="8"/>
  <c r="I30" i="8" s="1"/>
  <c r="H37" i="3"/>
  <c r="H36" i="3"/>
  <c r="H39" i="3"/>
  <c r="H38" i="3"/>
  <c r="H41" i="3"/>
  <c r="H40" i="3"/>
  <c r="H37" i="4"/>
  <c r="H38" i="4"/>
  <c r="H39" i="4"/>
  <c r="H41" i="4"/>
  <c r="H36" i="4"/>
  <c r="H40" i="4"/>
  <c r="H41" i="8"/>
  <c r="K41" i="8" s="1"/>
  <c r="K36" i="8"/>
  <c r="I36" i="8"/>
  <c r="H40" i="8"/>
  <c r="H39" i="8"/>
  <c r="I25" i="8"/>
  <c r="H38" i="8"/>
  <c r="K16" i="8"/>
  <c r="G30" i="8" s="1"/>
  <c r="L24" i="8"/>
  <c r="H37" i="8"/>
  <c r="K16" i="4"/>
  <c r="K16" i="3"/>
  <c r="I5" i="1"/>
  <c r="L16" i="1"/>
  <c r="I17" i="1"/>
  <c r="K17" i="1" s="1"/>
  <c r="I16" i="1"/>
  <c r="L24" i="1" s="1"/>
  <c r="G27" i="3" l="1"/>
  <c r="G32" i="3"/>
  <c r="G31" i="3"/>
  <c r="G26" i="3"/>
  <c r="G25" i="3"/>
  <c r="G30" i="3"/>
  <c r="G29" i="3"/>
  <c r="G33" i="3"/>
  <c r="G28" i="3"/>
  <c r="G29" i="4"/>
  <c r="G33" i="4"/>
  <c r="G28" i="4"/>
  <c r="G27" i="4"/>
  <c r="G31" i="4"/>
  <c r="G26" i="4"/>
  <c r="G32" i="4"/>
  <c r="G30" i="4"/>
  <c r="G25" i="4"/>
  <c r="I41" i="8"/>
  <c r="H37" i="1"/>
  <c r="H39" i="1"/>
  <c r="H41" i="1"/>
  <c r="H36" i="1"/>
  <c r="H40" i="1"/>
  <c r="H38" i="1"/>
  <c r="K38" i="3"/>
  <c r="I38" i="3"/>
  <c r="K37" i="3"/>
  <c r="I37" i="3"/>
  <c r="K36" i="3"/>
  <c r="I36" i="3"/>
  <c r="I40" i="3"/>
  <c r="K40" i="3"/>
  <c r="I39" i="3"/>
  <c r="K39" i="3"/>
  <c r="K41" i="3"/>
  <c r="I41" i="3"/>
  <c r="K37" i="4"/>
  <c r="I37" i="4"/>
  <c r="I39" i="4"/>
  <c r="K39" i="4"/>
  <c r="K40" i="4"/>
  <c r="I40" i="4"/>
  <c r="K41" i="4"/>
  <c r="I41" i="4"/>
  <c r="I38" i="4"/>
  <c r="K38" i="4"/>
  <c r="I36" i="4"/>
  <c r="K36" i="4"/>
  <c r="G25" i="8"/>
  <c r="G31" i="8"/>
  <c r="G27" i="8"/>
  <c r="G33" i="8"/>
  <c r="G29" i="8"/>
  <c r="I4" i="8"/>
  <c r="J41" i="8" s="1"/>
  <c r="G26" i="8"/>
  <c r="G32" i="8"/>
  <c r="G28" i="8"/>
  <c r="K38" i="8"/>
  <c r="I38" i="8"/>
  <c r="K39" i="8"/>
  <c r="I39" i="8"/>
  <c r="K40" i="8"/>
  <c r="I40" i="8"/>
  <c r="K37" i="8"/>
  <c r="I37" i="8"/>
  <c r="I4" i="4"/>
  <c r="I4" i="3"/>
  <c r="K16" i="1"/>
  <c r="J37" i="8" l="1"/>
  <c r="L25" i="8"/>
  <c r="L26" i="8" s="1"/>
  <c r="I6" i="8" s="1"/>
  <c r="G30" i="1"/>
  <c r="G25" i="1"/>
  <c r="G27" i="1"/>
  <c r="G31" i="1"/>
  <c r="G28" i="1"/>
  <c r="G29" i="1"/>
  <c r="G32" i="1"/>
  <c r="G33" i="1"/>
  <c r="G26" i="1"/>
  <c r="J36" i="8"/>
  <c r="H28" i="8"/>
  <c r="H32" i="8"/>
  <c r="H26" i="8"/>
  <c r="H30" i="8"/>
  <c r="I41" i="1"/>
  <c r="K41" i="1"/>
  <c r="K37" i="1"/>
  <c r="I37" i="1"/>
  <c r="K36" i="1"/>
  <c r="I36" i="1"/>
  <c r="K38" i="1"/>
  <c r="I38" i="1"/>
  <c r="I39" i="1"/>
  <c r="K39" i="1"/>
  <c r="K40" i="1"/>
  <c r="I40" i="1"/>
  <c r="L25" i="3"/>
  <c r="L26" i="3" s="1"/>
  <c r="I6" i="3" s="1"/>
  <c r="L25" i="4"/>
  <c r="L26" i="4" s="1"/>
  <c r="I6" i="4" s="1"/>
  <c r="H26" i="3"/>
  <c r="H29" i="3"/>
  <c r="H32" i="3"/>
  <c r="H28" i="3"/>
  <c r="H31" i="3"/>
  <c r="H25" i="3"/>
  <c r="H27" i="3"/>
  <c r="H33" i="3"/>
  <c r="H30" i="3"/>
  <c r="J41" i="3"/>
  <c r="J37" i="3"/>
  <c r="J38" i="3"/>
  <c r="J39" i="3"/>
  <c r="J40" i="3"/>
  <c r="J36" i="3"/>
  <c r="H32" i="4"/>
  <c r="H29" i="4"/>
  <c r="H27" i="4"/>
  <c r="H28" i="4"/>
  <c r="H33" i="4"/>
  <c r="H26" i="4"/>
  <c r="H31" i="4"/>
  <c r="H25" i="4"/>
  <c r="H30" i="4"/>
  <c r="J39" i="4"/>
  <c r="J37" i="4"/>
  <c r="J38" i="4"/>
  <c r="J41" i="4"/>
  <c r="J36" i="4"/>
  <c r="J40" i="4"/>
  <c r="H29" i="8"/>
  <c r="J40" i="8"/>
  <c r="H33" i="8"/>
  <c r="H27" i="8"/>
  <c r="J39" i="8"/>
  <c r="H31" i="8"/>
  <c r="H25" i="8"/>
  <c r="J38" i="8"/>
  <c r="I4" i="1"/>
  <c r="L25" i="1" l="1"/>
  <c r="L26" i="1" s="1"/>
  <c r="I6" i="1" s="1"/>
  <c r="H26" i="1"/>
  <c r="H29" i="1"/>
  <c r="H32" i="1"/>
  <c r="H30" i="1"/>
  <c r="H31" i="1"/>
  <c r="H27" i="1"/>
  <c r="H25" i="1"/>
  <c r="H28" i="1"/>
  <c r="H33" i="1"/>
  <c r="J40" i="1"/>
  <c r="J38" i="1"/>
  <c r="J36" i="1"/>
  <c r="J37" i="1"/>
  <c r="J41" i="1"/>
  <c r="J39" i="1"/>
</calcChain>
</file>

<file path=xl/sharedStrings.xml><?xml version="1.0" encoding="utf-8"?>
<sst xmlns="http://schemas.openxmlformats.org/spreadsheetml/2006/main" count="358" uniqueCount="95">
  <si>
    <t>Versuchsname:</t>
  </si>
  <si>
    <t>Datum:</t>
  </si>
  <si>
    <t>Reaktionszeit / h</t>
  </si>
  <si>
    <t>Allgemeines</t>
  </si>
  <si>
    <t>Bedingungen</t>
  </si>
  <si>
    <t>Einwaagen</t>
  </si>
  <si>
    <t>Glycerin</t>
  </si>
  <si>
    <t>Katalysator</t>
  </si>
  <si>
    <t>Substrat</t>
  </si>
  <si>
    <t>Lösungsmittel</t>
  </si>
  <si>
    <t>Substanz</t>
  </si>
  <si>
    <t>Masse_soll / g</t>
  </si>
  <si>
    <t>Masse_ist / g</t>
  </si>
  <si>
    <t>Reinheit / %</t>
  </si>
  <si>
    <t>Masse_rein / g</t>
  </si>
  <si>
    <t>Molmasse / g/mol</t>
  </si>
  <si>
    <t>Stoffmenge / mol</t>
  </si>
  <si>
    <t>Konzentration / mol/L</t>
  </si>
  <si>
    <t>wt %</t>
  </si>
  <si>
    <t>Wasser</t>
  </si>
  <si>
    <t>Dichte/ g/mL</t>
  </si>
  <si>
    <t>Volumen /mL</t>
  </si>
  <si>
    <t xml:space="preserve">Flüssigphasenanalytik </t>
  </si>
  <si>
    <t>1,2 PDO</t>
  </si>
  <si>
    <t>1,3 PDO</t>
  </si>
  <si>
    <t>Ethylengylcol</t>
  </si>
  <si>
    <t>Methanol</t>
  </si>
  <si>
    <t>Ethanol</t>
  </si>
  <si>
    <t>2-Propanol</t>
  </si>
  <si>
    <t>n-Propanol</t>
  </si>
  <si>
    <t>Ausbeute / %</t>
  </si>
  <si>
    <t>Selektivität / %</t>
  </si>
  <si>
    <t>Umsatz / %</t>
  </si>
  <si>
    <t>Gasphasenanalytik</t>
  </si>
  <si>
    <t>Molmasse / g / mol</t>
  </si>
  <si>
    <t>CO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</si>
  <si>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</si>
  <si>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t>Ethan</t>
  </si>
  <si>
    <t>iso-butan</t>
  </si>
  <si>
    <t>Propan</t>
  </si>
  <si>
    <t>Methan</t>
  </si>
  <si>
    <t>Stoffmenge Gas / mol</t>
  </si>
  <si>
    <t>Volumen Gasphase / mL</t>
  </si>
  <si>
    <t>Gasgehalt_Messung 2 / mol%</t>
  </si>
  <si>
    <t>Gasgehalt_Messung 1 / mol%</t>
  </si>
  <si>
    <t>Kohlenstoffbilanz</t>
  </si>
  <si>
    <t>Propionsäure</t>
  </si>
  <si>
    <t>Stoffmenge C-Atome / mol</t>
  </si>
  <si>
    <t>Vor Reaktion</t>
  </si>
  <si>
    <t>Nach Reaktion</t>
  </si>
  <si>
    <t>Bilanz / %</t>
  </si>
  <si>
    <t>Menge C-Atome /mol</t>
  </si>
  <si>
    <t>Temperatur bei Gasbagentnahme / °C</t>
  </si>
  <si>
    <t>Reaktionsdruck / bar</t>
  </si>
  <si>
    <t>Druck nach Reaktion / bar</t>
  </si>
  <si>
    <t>Reaktionstemperatur / °C</t>
  </si>
  <si>
    <t>Fülldruck / bar</t>
  </si>
  <si>
    <t>Produktivität</t>
  </si>
  <si>
    <t>Kohlenstoffbilanz / %</t>
  </si>
  <si>
    <t>Reaktorvolumen / mL</t>
  </si>
  <si>
    <t>Rührerdrehzahl / rpm</t>
  </si>
  <si>
    <t>Reaktionsgas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</si>
  <si>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</si>
  <si>
    <t xml:space="preserve">Berechnung Reaktorvolumen </t>
  </si>
  <si>
    <t>Periferie</t>
  </si>
  <si>
    <t>Reaktorvolumenmessung 1 / mL</t>
  </si>
  <si>
    <t>Reaktorvolumenmessung 2 / mL</t>
  </si>
  <si>
    <t>Reaktorvolumenmessung 3 / mL</t>
  </si>
  <si>
    <t>L Ventil / cm</t>
  </si>
  <si>
    <t>L Berstscheibe / cm</t>
  </si>
  <si>
    <t>L Manometer / cm</t>
  </si>
  <si>
    <t>L 2. Berstscheibe / cm</t>
  </si>
  <si>
    <t>Gesamtlänge Rohre / cm</t>
  </si>
  <si>
    <t>Volumen Rohre / mL</t>
  </si>
  <si>
    <t>Gesamtvolumen Reaktor / mL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</si>
  <si>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</si>
  <si>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</si>
  <si>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</si>
  <si>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</si>
  <si>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</si>
  <si>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</si>
  <si>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</si>
  <si>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</si>
  <si>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</si>
  <si>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</si>
  <si>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Feststoffanalytik</t>
  </si>
  <si>
    <t>Masse Filter vor der Reaktion / g</t>
  </si>
  <si>
    <t>Masse Filter nach der Reaktion / g</t>
  </si>
  <si>
    <t>Masse Kat nach der Reaktion / g</t>
  </si>
  <si>
    <t>Massendifferenz Kat / g</t>
  </si>
  <si>
    <t>Massendifferenz Kohlenstoff / g</t>
  </si>
  <si>
    <t>Stoffmenge Kohlenstoff / mol</t>
  </si>
  <si>
    <t>Hydroxyaceton</t>
  </si>
  <si>
    <t>DLMJ V7</t>
  </si>
  <si>
    <t>RuCu2@Baytubes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</si>
</sst>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 Light"/>
      <family val="1"/>
      <scheme val="major"/>
    </font>
    <font>
      <vertAlign val="sub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2" fontId="0" fillId="0" borderId="0" xfId="0" applyNumberFormat="1" applyAlignment="1"/>
    <xf numFmtId="167" fontId="0" fillId="0" borderId="0" xfId="0" applyNumberFormat="1"/>
    <xf numFmtId="166" fontId="0" fillId="0" borderId="0" xfId="0" applyNumberFormat="1"/>
    <xf numFmtId="0" fontId="2" fillId="0" borderId="0" xfId="0" applyFont="1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2" fontId="4" fillId="0" borderId="0" xfId="0" applyNumberFormat="1" applyFont="1" applyBorder="1" applyAlignment="1"/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Font="1"/>
    <xf numFmtId="14" fontId="0" fillId="0" borderId="0" xfId="0" applyNumberFormat="1"/>
    <xf numFmtId="0" fontId="5" fillId="0" borderId="0" xfId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uCu2@Baytube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RuCu2@Baytubes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RuCu2@Baytubes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RuCu2@Baytub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FAE0-9D3C-42C4-98A4-4643EAF81473}">
  <dimension ref="B2:N44"/>
  <sheetViews>
    <sheetView workbookViewId="0">
      <selection activeCell="I8" sqref="I8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Reaktorvolumina!M5</f>
        <v>27.2210542421507</v>
      </c>
      <c r="H4" t="s">
        <v>32</v>
      </c>
      <c r="I4" s="3">
        <f>(1-(E24/K16))*100</f>
        <v>60.855385111111119</v>
      </c>
    </row>
    <row r="5" spans="2:14" x14ac:dyDescent="0.25">
      <c r="B5" t="s">
        <v>1</v>
      </c>
      <c r="C5" s="15">
        <v>45855</v>
      </c>
      <c r="E5" t="s">
        <v>55</v>
      </c>
      <c r="F5">
        <v>220</v>
      </c>
      <c r="H5" t="s">
        <v>41</v>
      </c>
      <c r="I5">
        <f>(F12*N16*0.1)/(8.314*(F11+273.15))</f>
        <v>9.9917004569673659E-3</v>
      </c>
    </row>
    <row r="6" spans="2:14" x14ac:dyDescent="0.25">
      <c r="E6" t="s">
        <v>53</v>
      </c>
      <c r="F6">
        <v>30</v>
      </c>
      <c r="H6" t="s">
        <v>58</v>
      </c>
      <c r="I6" s="3">
        <f>L26</f>
        <v>95.221144336749461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(F25*D25)/((F18*0.0495)*F7)</f>
        <v>7.4157555555555552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50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14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2.004</v>
      </c>
      <c r="G16">
        <v>99</v>
      </c>
      <c r="H16" s="4">
        <f>F16*G16/100</f>
        <v>1.9839599999999999</v>
      </c>
      <c r="I16">
        <f>H16/D16</f>
        <v>2.1542813622021543E-2</v>
      </c>
      <c r="J16">
        <v>1.26</v>
      </c>
      <c r="K16" s="3">
        <f>I16/$M$16*1000</f>
        <v>2.2327464517937639</v>
      </c>
      <c r="L16" s="6">
        <f>H16/(F16+F17)</f>
        <v>0.19686048819210161</v>
      </c>
      <c r="M16" s="4">
        <f>((H16/J16)+(H17/J17))</f>
        <v>9.6485714285714277</v>
      </c>
      <c r="N16" s="4">
        <f>F4-M16</f>
        <v>17.572482813579271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8.0739999999999998</v>
      </c>
      <c r="G17">
        <v>100</v>
      </c>
      <c r="H17">
        <f>F17*G17/100</f>
        <v>8.0739999999999998</v>
      </c>
      <c r="I17">
        <f>H17/D17</f>
        <v>0.44805771365149832</v>
      </c>
      <c r="J17">
        <v>1</v>
      </c>
      <c r="K17" s="3">
        <f>I17/$M$16*1000</f>
        <v>46.437725726391598</v>
      </c>
      <c r="L17" s="6">
        <f>H17/(F16+F17)</f>
        <v>0.80115102202818023</v>
      </c>
      <c r="M17" s="6"/>
    </row>
    <row r="18" spans="2:13" x14ac:dyDescent="0.25">
      <c r="B18" s="1" t="s">
        <v>7</v>
      </c>
      <c r="C18" s="16" t="s">
        <v>94</v>
      </c>
      <c r="E18">
        <v>0.1</v>
      </c>
      <c r="F18">
        <v>0.10100000000000001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0.874</v>
      </c>
      <c r="F24" s="6">
        <f>E24*$M$16/1000</f>
        <v>8.4328514285714282E-3</v>
      </c>
      <c r="I24" s="6">
        <f>F24*3</f>
        <v>2.5298554285714286E-2</v>
      </c>
      <c r="K24" s="1" t="s">
        <v>48</v>
      </c>
      <c r="L24" s="14">
        <f>I16*3</f>
        <v>6.4628440866064632E-2</v>
      </c>
    </row>
    <row r="25" spans="2:13" x14ac:dyDescent="0.25">
      <c r="C25" t="s">
        <v>23</v>
      </c>
      <c r="D25" s="5">
        <v>76.09</v>
      </c>
      <c r="E25">
        <v>1.01</v>
      </c>
      <c r="F25" s="6">
        <f t="shared" ref="F25:F30" si="0">E25*$M$16/1000</f>
        <v>9.7450571428571425E-3</v>
      </c>
      <c r="G25" s="3">
        <f t="shared" ref="G25:G30" si="1">E25/$K$16*100</f>
        <v>45.235767777777774</v>
      </c>
      <c r="H25" s="3">
        <f>G25/$I$4*100</f>
        <v>74.333220790872161</v>
      </c>
      <c r="I25" s="6">
        <f>F25*3</f>
        <v>2.9235171428571426E-2</v>
      </c>
      <c r="K25" s="1" t="s">
        <v>49</v>
      </c>
      <c r="L25" s="7">
        <f>SUM(I24:I33,K36:K41)</f>
        <v>6.1539940959666181E-2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95.221144336749461</v>
      </c>
    </row>
    <row r="27" spans="2:13" x14ac:dyDescent="0.25">
      <c r="C27" t="s">
        <v>25</v>
      </c>
      <c r="D27" s="5">
        <v>62.07</v>
      </c>
      <c r="E27">
        <v>0.112</v>
      </c>
      <c r="F27" s="6">
        <f t="shared" si="0"/>
        <v>1.0806399999999999E-3</v>
      </c>
      <c r="G27" s="3">
        <f t="shared" si="1"/>
        <v>5.0162435555555547</v>
      </c>
      <c r="H27" s="3">
        <f t="shared" si="2"/>
        <v>8.2428918104729512</v>
      </c>
      <c r="I27" s="6">
        <f>F27*2</f>
        <v>2.1612799999999998E-3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3.5999999999999997E-2</v>
      </c>
      <c r="F29" s="6">
        <f t="shared" si="0"/>
        <v>3.4734857142857138E-4</v>
      </c>
      <c r="G29" s="3">
        <f t="shared" si="1"/>
        <v>1.6123639999999999</v>
      </c>
      <c r="H29" s="3">
        <f t="shared" si="2"/>
        <v>2.6495009390805921</v>
      </c>
      <c r="I29" s="6">
        <f>F29*2</f>
        <v>6.9469714285714276E-4</v>
      </c>
    </row>
    <row r="30" spans="2:13" x14ac:dyDescent="0.25">
      <c r="C30" t="s">
        <v>92</v>
      </c>
      <c r="D30">
        <v>74.08</v>
      </c>
      <c r="E30">
        <v>1.6E-2</v>
      </c>
      <c r="F30" s="6">
        <f t="shared" si="0"/>
        <v>1.5437714285714284E-4</v>
      </c>
      <c r="G30" s="3">
        <f t="shared" si="1"/>
        <v>0.71660622222222214</v>
      </c>
      <c r="H30" s="3">
        <f t="shared" si="2"/>
        <v>1.1775559729247076</v>
      </c>
      <c r="I30" s="6">
        <f>F30*3</f>
        <v>4.6313142857142854E-4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4.3999999999999997E-2</v>
      </c>
      <c r="F33" s="6">
        <f>E33*$M$16/1000</f>
        <v>4.2453714285714279E-4</v>
      </c>
      <c r="G33" s="3">
        <f>E33/$K$16*100</f>
        <v>1.9706671111111109</v>
      </c>
      <c r="H33" s="3">
        <f>G33/$I$4*100</f>
        <v>3.2382789255429456</v>
      </c>
      <c r="I33" s="6">
        <f>F33*3</f>
        <v>1.2736114285714284E-3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19.27</v>
      </c>
      <c r="F36">
        <v>20.49</v>
      </c>
      <c r="G36">
        <f>(E36+F36)/2</f>
        <v>19.88</v>
      </c>
      <c r="H36" s="7">
        <f>G36*$I$5/100</f>
        <v>1.9863500508451124E-3</v>
      </c>
      <c r="I36" s="2">
        <f>H36/$I$16*100/3</f>
        <v>3.07349214096253</v>
      </c>
      <c r="J36" s="2">
        <f>I36/$I$4*100</f>
        <v>5.0504850726864676</v>
      </c>
      <c r="K36" s="7">
        <f>H36</f>
        <v>1.9863500508451124E-3</v>
      </c>
    </row>
    <row r="37" spans="2:11" ht="18" x14ac:dyDescent="0.35">
      <c r="C37" s="9" t="s">
        <v>36</v>
      </c>
      <c r="D37" s="12">
        <v>44.01</v>
      </c>
      <c r="E37">
        <v>1.45</v>
      </c>
      <c r="F37">
        <v>1.49</v>
      </c>
      <c r="G37">
        <f t="shared" ref="G37:G41" si="3">(E37+F37)/2</f>
        <v>1.47</v>
      </c>
      <c r="H37" s="7">
        <f>G37*$I$5/100</f>
        <v>1.4687799671742028E-4</v>
      </c>
      <c r="I37" s="2">
        <f>H37/$I$16*100/3</f>
        <v>0.2272652639444124</v>
      </c>
      <c r="J37" s="2">
        <f>I37/$I$4*100</f>
        <v>0.37345136100850634</v>
      </c>
      <c r="K37" s="7">
        <f t="shared" ref="K37:K38" si="4">H37</f>
        <v>1.4687799671742028E-4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E39">
        <v>0.98</v>
      </c>
      <c r="F39">
        <v>1.06</v>
      </c>
      <c r="G39">
        <f t="shared" si="3"/>
        <v>1.02</v>
      </c>
      <c r="H39" s="7">
        <f t="shared" si="5"/>
        <v>1.0191534466106713E-4</v>
      </c>
      <c r="I39" s="2">
        <f>(H39/$I$16*100)*(2/3)</f>
        <v>0.31538852955551105</v>
      </c>
      <c r="J39" s="2">
        <f t="shared" si="6"/>
        <v>0.5182590316036414</v>
      </c>
      <c r="K39" s="7">
        <f>H39*2</f>
        <v>2.0383068932213426E-4</v>
      </c>
    </row>
    <row r="40" spans="2:11" x14ac:dyDescent="0.25">
      <c r="C40" s="9" t="s">
        <v>39</v>
      </c>
      <c r="D40" s="13">
        <v>44.09</v>
      </c>
      <c r="E40">
        <v>0.24</v>
      </c>
      <c r="F40">
        <v>0.27</v>
      </c>
      <c r="G40">
        <f t="shared" si="3"/>
        <v>0.255</v>
      </c>
      <c r="H40" s="7">
        <f t="shared" si="5"/>
        <v>2.5478836165266783E-5</v>
      </c>
      <c r="I40" s="2">
        <f>H40/$I$16*100</f>
        <v>0.11827069858331665</v>
      </c>
      <c r="J40" s="2">
        <f t="shared" si="6"/>
        <v>0.19434713685136554</v>
      </c>
      <c r="K40" s="7">
        <f>H40*3</f>
        <v>7.6436508495800355E-5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-0.10100000000000001</v>
      </c>
      <c r="G44">
        <f>F44*0.95</f>
        <v>-9.5950000000000008E-2</v>
      </c>
      <c r="H44">
        <f>G44/12.011</f>
        <v>-7.9885105320123238E-3</v>
      </c>
    </row>
  </sheetData>
  <hyperlinks>
    <hyperlink ref="C18" r:id="rId1" xr:uid="{69B62F38-C1B9-4055-A47B-FFF495680E73}"/>
  </hyperlink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C241E-B45F-4BFB-8604-7FAE1FD65033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Reaktorvolumina!M7</f>
        <v>26.852377991464483</v>
      </c>
      <c r="H4" t="s">
        <v>32</v>
      </c>
      <c r="I4" s="3">
        <f>(1-(E24/K16))*100</f>
        <v>79.743628096581503</v>
      </c>
    </row>
    <row r="5" spans="2:14" x14ac:dyDescent="0.25">
      <c r="B5" t="s">
        <v>1</v>
      </c>
      <c r="C5" s="15">
        <v>45855</v>
      </c>
      <c r="E5" t="s">
        <v>55</v>
      </c>
      <c r="F5">
        <v>220</v>
      </c>
      <c r="H5" t="s">
        <v>41</v>
      </c>
      <c r="I5">
        <f>(F12*N16*0.1)/(8.314*(F11+273.15))</f>
        <v>7.0083712917473834E-3</v>
      </c>
    </row>
    <row r="6" spans="2:14" x14ac:dyDescent="0.25">
      <c r="E6" t="s">
        <v>53</v>
      </c>
      <c r="F6">
        <v>30</v>
      </c>
      <c r="H6" t="s">
        <v>58</v>
      </c>
      <c r="I6" s="3">
        <f>L26</f>
        <v>86.669058452360687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(F25*D25)/((F18*0.0495)*F7)</f>
        <v>7.2871711414141407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50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10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2.0139999999999998</v>
      </c>
      <c r="G16">
        <v>99</v>
      </c>
      <c r="H16" s="4">
        <f>F16*G16/100</f>
        <v>1.9938599999999997</v>
      </c>
      <c r="I16">
        <f>H16/D16</f>
        <v>2.1650312691991708E-2</v>
      </c>
      <c r="J16">
        <v>1.26</v>
      </c>
      <c r="K16" s="3">
        <f>I16/$M$16*1000</f>
        <v>2.256080220974201</v>
      </c>
      <c r="L16" s="6">
        <f>H16/(F16+F17)</f>
        <v>0.19882927802153968</v>
      </c>
      <c r="M16" s="4">
        <f>((H16/J16)+(H17/J17))</f>
        <v>9.5964285714285715</v>
      </c>
      <c r="N16" s="4">
        <f>F4-M16</f>
        <v>17.255949420035911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8.0139999999999993</v>
      </c>
      <c r="G17">
        <v>100</v>
      </c>
      <c r="H17">
        <f>F17*G17/100</f>
        <v>8.0139999999999993</v>
      </c>
      <c r="I17">
        <f>H17/D17</f>
        <v>0.44472807991120972</v>
      </c>
      <c r="J17">
        <v>1</v>
      </c>
      <c r="K17" s="3">
        <f>I17/$M$16*1000</f>
        <v>46.343082387472542</v>
      </c>
      <c r="L17" s="6">
        <f>H17/(F16+F17)</f>
        <v>0.79916234543278819</v>
      </c>
      <c r="M17" s="6"/>
    </row>
    <row r="18" spans="2:13" x14ac:dyDescent="0.25">
      <c r="B18" s="1" t="s">
        <v>7</v>
      </c>
      <c r="C18" s="16" t="s">
        <v>94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0.45700000000000002</v>
      </c>
      <c r="F24" s="6">
        <f>E24*$M$16/1000</f>
        <v>4.3855678571428575E-3</v>
      </c>
      <c r="I24" s="6">
        <f>F24*3</f>
        <v>1.3156703571428573E-2</v>
      </c>
      <c r="K24" s="1" t="s">
        <v>48</v>
      </c>
      <c r="L24" s="14">
        <f>I16*3</f>
        <v>6.4950938075975129E-2</v>
      </c>
    </row>
    <row r="25" spans="2:13" x14ac:dyDescent="0.25">
      <c r="C25" t="s">
        <v>23</v>
      </c>
      <c r="D25" s="5">
        <v>76.09</v>
      </c>
      <c r="E25">
        <v>0.98799999999999999</v>
      </c>
      <c r="F25" s="6">
        <f t="shared" ref="F25:F30" si="0">E25*$M$16/1000</f>
        <v>9.4812714285714278E-3</v>
      </c>
      <c r="G25" s="3">
        <f t="shared" ref="G25:G30" si="1">E25/$K$16*100</f>
        <v>43.792769016580905</v>
      </c>
      <c r="H25" s="3">
        <f>G25/$I$4*100</f>
        <v>54.916950810842579</v>
      </c>
      <c r="I25" s="6">
        <f>F25*3</f>
        <v>2.8443814285714283E-2</v>
      </c>
      <c r="K25" s="1" t="s">
        <v>49</v>
      </c>
      <c r="L25" s="7">
        <f>SUM(I24:I33,K36:K41)</f>
        <v>5.6292366486423474E-2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86.669058452360687</v>
      </c>
    </row>
    <row r="27" spans="2:13" x14ac:dyDescent="0.25">
      <c r="C27" t="s">
        <v>25</v>
      </c>
      <c r="D27" s="5">
        <v>62.07</v>
      </c>
      <c r="E27">
        <v>8.1000000000000003E-2</v>
      </c>
      <c r="F27" s="6">
        <f t="shared" si="0"/>
        <v>7.7731071428571426E-4</v>
      </c>
      <c r="G27" s="3">
        <f t="shared" si="1"/>
        <v>3.5902978647196901</v>
      </c>
      <c r="H27" s="3">
        <f t="shared" si="2"/>
        <v>4.5023006231561231</v>
      </c>
      <c r="I27" s="6">
        <f>F27*2</f>
        <v>1.5546214285714285E-3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5.5E-2</v>
      </c>
      <c r="F29" s="6">
        <f t="shared" si="0"/>
        <v>5.2780357142857154E-4</v>
      </c>
      <c r="G29" s="3">
        <f t="shared" si="1"/>
        <v>2.4378565748096657</v>
      </c>
      <c r="H29" s="3">
        <f t="shared" si="2"/>
        <v>3.0571177070813174</v>
      </c>
      <c r="I29" s="6">
        <f>F29*2</f>
        <v>1.0556071428571431E-3</v>
      </c>
    </row>
    <row r="30" spans="2:13" x14ac:dyDescent="0.25">
      <c r="C30" t="s">
        <v>92</v>
      </c>
      <c r="D30">
        <v>74.08</v>
      </c>
      <c r="E30">
        <v>0.15</v>
      </c>
      <c r="F30" s="6">
        <f t="shared" si="0"/>
        <v>1.4394642857142857E-3</v>
      </c>
      <c r="G30" s="3">
        <f t="shared" si="1"/>
        <v>6.6486997494809073</v>
      </c>
      <c r="H30" s="3">
        <f t="shared" si="2"/>
        <v>8.3375937465854122</v>
      </c>
      <c r="I30" s="6">
        <f>F30*3</f>
        <v>4.3183928571428574E-3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0.154</v>
      </c>
      <c r="F33" s="6">
        <f>E33*$M$16/1000</f>
        <v>1.47785E-3</v>
      </c>
      <c r="G33" s="3">
        <f>E33/$K$16*100</f>
        <v>6.825998409467064</v>
      </c>
      <c r="H33" s="3">
        <f>G33/$I$4*100</f>
        <v>8.5599295798276902</v>
      </c>
      <c r="I33" s="6">
        <f>F33*3</f>
        <v>4.4335499999999996E-3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29.65</v>
      </c>
      <c r="F36">
        <v>31.05</v>
      </c>
      <c r="G36">
        <f>(E36+F36)/2</f>
        <v>30.35</v>
      </c>
      <c r="H36" s="7">
        <f>G36*$I$5/100</f>
        <v>2.127040687045331E-3</v>
      </c>
      <c r="I36" s="2">
        <f>H36/$I$16*100/3</f>
        <v>3.2748421347775847</v>
      </c>
      <c r="J36" s="2">
        <f>I36/$I$4*100</f>
        <v>4.1067132421053874</v>
      </c>
      <c r="K36" s="7">
        <f>H36</f>
        <v>2.127040687045331E-3</v>
      </c>
    </row>
    <row r="37" spans="2:11" ht="18" x14ac:dyDescent="0.35">
      <c r="C37" s="9" t="s">
        <v>36</v>
      </c>
      <c r="D37" s="12">
        <v>44.01</v>
      </c>
      <c r="E37">
        <v>6.18</v>
      </c>
      <c r="F37">
        <v>6.62</v>
      </c>
      <c r="G37">
        <f t="shared" ref="G37:G41" si="3">(E37+F37)/2</f>
        <v>6.4</v>
      </c>
      <c r="H37" s="7">
        <f>G37*$I$5/100</f>
        <v>4.4853576267183255E-4</v>
      </c>
      <c r="I37" s="2">
        <f>H37/$I$16*100/3</f>
        <v>0.69057626565326335</v>
      </c>
      <c r="J37" s="2">
        <f>I37/$I$4*100</f>
        <v>0.86599554364001574</v>
      </c>
      <c r="K37" s="7">
        <f t="shared" ref="K37:K38" si="4">H37</f>
        <v>4.4853576267183255E-4</v>
      </c>
    </row>
    <row r="38" spans="2:11" x14ac:dyDescent="0.25">
      <c r="C38" s="10" t="s">
        <v>35</v>
      </c>
      <c r="D38" s="12">
        <v>28.01</v>
      </c>
      <c r="E38">
        <v>0.51</v>
      </c>
      <c r="F38">
        <v>0.54</v>
      </c>
      <c r="G38">
        <f t="shared" si="3"/>
        <v>0.52500000000000002</v>
      </c>
      <c r="H38" s="7">
        <f t="shared" ref="H38:H41" si="5">G38*$I$5/100</f>
        <v>3.6793949281673767E-5</v>
      </c>
      <c r="I38" s="2">
        <f>H38/$I$16*100/3</f>
        <v>5.664883429186926E-2</v>
      </c>
      <c r="J38" s="2">
        <f t="shared" ref="J38:J41" si="6">I38/$I$4*100</f>
        <v>7.1038696939220047E-2</v>
      </c>
      <c r="K38" s="7">
        <f t="shared" si="4"/>
        <v>3.6793949281673767E-5</v>
      </c>
    </row>
    <row r="39" spans="2:11" x14ac:dyDescent="0.25">
      <c r="C39" s="9" t="s">
        <v>37</v>
      </c>
      <c r="D39" s="12">
        <v>30.07</v>
      </c>
      <c r="E39">
        <v>4.03</v>
      </c>
      <c r="F39">
        <v>4.3899999999999997</v>
      </c>
      <c r="G39">
        <f t="shared" si="3"/>
        <v>4.21</v>
      </c>
      <c r="H39" s="7">
        <f t="shared" si="5"/>
        <v>2.9505243138256484E-4</v>
      </c>
      <c r="I39" s="2">
        <f>(H39/$I$16*100)*(2/3)</f>
        <v>0.90853939950007456</v>
      </c>
      <c r="J39" s="2">
        <f t="shared" si="6"/>
        <v>1.1393253871013957</v>
      </c>
      <c r="K39" s="7">
        <f>H39*2</f>
        <v>5.9010486276512967E-4</v>
      </c>
    </row>
    <row r="40" spans="2:11" x14ac:dyDescent="0.25">
      <c r="C40" s="9" t="s">
        <v>39</v>
      </c>
      <c r="D40" s="13">
        <v>44.09</v>
      </c>
      <c r="E40">
        <v>0.57999999999999996</v>
      </c>
      <c r="F40">
        <v>0.63</v>
      </c>
      <c r="G40">
        <f t="shared" si="3"/>
        <v>0.60499999999999998</v>
      </c>
      <c r="H40" s="7">
        <f t="shared" si="5"/>
        <v>4.2400646315071666E-5</v>
      </c>
      <c r="I40" s="2">
        <f>H40/$I$16*100</f>
        <v>0.19584311283760511</v>
      </c>
      <c r="J40" s="2">
        <f t="shared" si="6"/>
        <v>0.24559092370416069</v>
      </c>
      <c r="K40" s="7">
        <f>H40*3</f>
        <v>1.27201938945215E-4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hyperlinks>
    <hyperlink ref="C18" r:id="rId1" xr:uid="{3AB68680-1694-43FB-A196-0FB5E8174522}"/>
  </hyperlink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F2ECA-BA27-4ECD-998F-4F79DAD389C0}">
  <dimension ref="B2:N44"/>
  <sheetViews>
    <sheetView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E4" t="s">
        <v>59</v>
      </c>
      <c r="F4" s="3">
        <f>Reaktorvolumina!M8</f>
        <v>27.993749660876023</v>
      </c>
      <c r="H4" t="s">
        <v>32</v>
      </c>
      <c r="I4" s="3">
        <f>(1-(E24/K16))*100</f>
        <v>70.654520835858079</v>
      </c>
    </row>
    <row r="5" spans="2:14" x14ac:dyDescent="0.25">
      <c r="B5" t="s">
        <v>1</v>
      </c>
      <c r="C5" s="15">
        <v>45855</v>
      </c>
      <c r="E5" t="s">
        <v>55</v>
      </c>
      <c r="F5">
        <v>220</v>
      </c>
      <c r="H5" t="s">
        <v>41</v>
      </c>
      <c r="I5">
        <f>(F12*N16*0.1)/(8.314*(F11+273.15))</f>
        <v>8.1463023720588536E-3</v>
      </c>
    </row>
    <row r="6" spans="2:14" x14ac:dyDescent="0.25">
      <c r="E6" t="s">
        <v>53</v>
      </c>
      <c r="F6">
        <v>30</v>
      </c>
      <c r="H6" t="s">
        <v>58</v>
      </c>
      <c r="I6" s="3">
        <f>L26</f>
        <v>89.20232068502763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(F25*D25)/((F18*0.0495)*F7)</f>
        <v>5.9182564836363643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50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11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2.0139999999999998</v>
      </c>
      <c r="G16">
        <v>99</v>
      </c>
      <c r="H16" s="4">
        <f>F16*G16/100</f>
        <v>1.9938599999999997</v>
      </c>
      <c r="I16">
        <f>H16/D16</f>
        <v>2.1650312691991708E-2</v>
      </c>
      <c r="J16">
        <v>1.26</v>
      </c>
      <c r="K16" s="3">
        <f>I16/$M$16*1000</f>
        <v>2.2183996259140164</v>
      </c>
      <c r="L16" s="6">
        <f>H16/(F16+F17)</f>
        <v>0.19564910214895495</v>
      </c>
      <c r="M16" s="4">
        <f>((H16/J16)+(H17/J17))</f>
        <v>9.7594285714285718</v>
      </c>
      <c r="N16" s="4">
        <f>F4-M16</f>
        <v>18.234321089447452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8.1769999999999996</v>
      </c>
      <c r="G17">
        <v>100</v>
      </c>
      <c r="H17">
        <f>F17*G17/100</f>
        <v>8.1769999999999996</v>
      </c>
      <c r="I17">
        <f>H17/D17</f>
        <v>0.45377358490566039</v>
      </c>
      <c r="J17">
        <v>1</v>
      </c>
      <c r="K17" s="3">
        <f>I17/$M$16*1000</f>
        <v>46.495917418168844</v>
      </c>
      <c r="L17" s="6">
        <f>H17/(F16+F17)</f>
        <v>0.80237464429398497</v>
      </c>
      <c r="M17" s="6"/>
    </row>
    <row r="18" spans="2:13" x14ac:dyDescent="0.25">
      <c r="B18" s="1" t="s">
        <v>7</v>
      </c>
      <c r="C18" s="16" t="s">
        <v>94</v>
      </c>
      <c r="E18">
        <v>0.1</v>
      </c>
      <c r="F18">
        <v>0.1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0.65100000000000002</v>
      </c>
      <c r="F24" s="6">
        <f>E24*$M$16/1000</f>
        <v>6.3533880000000006E-3</v>
      </c>
      <c r="I24" s="6">
        <f>F24*3</f>
        <v>1.9060164000000001E-2</v>
      </c>
      <c r="K24" s="1" t="s">
        <v>48</v>
      </c>
      <c r="L24" s="14">
        <f>I16*3</f>
        <v>6.4950938075975129E-2</v>
      </c>
    </row>
    <row r="25" spans="2:13" x14ac:dyDescent="0.25">
      <c r="C25" t="s">
        <v>23</v>
      </c>
      <c r="D25" s="5">
        <v>76.09</v>
      </c>
      <c r="E25">
        <v>0.78900000000000003</v>
      </c>
      <c r="F25" s="6">
        <f t="shared" ref="F25:F30" si="0">E25*$M$16/1000</f>
        <v>7.7001891428571442E-3</v>
      </c>
      <c r="G25" s="3">
        <f t="shared" ref="G25:G30" si="1">E25/$K$16*100</f>
        <v>35.566179816448503</v>
      </c>
      <c r="H25" s="3">
        <f>G25/$I$4*100</f>
        <v>50.338151608266521</v>
      </c>
      <c r="I25" s="6">
        <f>F25*3</f>
        <v>2.3100567428571431E-2</v>
      </c>
      <c r="K25" s="1" t="s">
        <v>49</v>
      </c>
      <c r="L25" s="7">
        <f>SUM(I24:I33,K36:K41)</f>
        <v>5.7937744070465057E-2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89.20232068502763</v>
      </c>
    </row>
    <row r="27" spans="2:13" x14ac:dyDescent="0.25">
      <c r="C27" t="s">
        <v>25</v>
      </c>
      <c r="D27" s="5">
        <v>62.07</v>
      </c>
      <c r="E27">
        <v>6.9000000000000006E-2</v>
      </c>
      <c r="F27" s="6">
        <f t="shared" si="0"/>
        <v>6.7340057142857145E-4</v>
      </c>
      <c r="G27" s="3">
        <f t="shared" si="1"/>
        <v>3.1103503261532914</v>
      </c>
      <c r="H27" s="3">
        <f t="shared" si="2"/>
        <v>4.4021957680233097</v>
      </c>
      <c r="I27" s="6">
        <f>F27*2</f>
        <v>1.3468011428571429E-3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6.2E-2</v>
      </c>
      <c r="F29" s="6">
        <f t="shared" si="0"/>
        <v>6.0508457142857144E-4</v>
      </c>
      <c r="G29" s="3">
        <f t="shared" si="1"/>
        <v>2.7948075394420879</v>
      </c>
      <c r="H29" s="3">
        <f t="shared" si="2"/>
        <v>3.9555961973542777</v>
      </c>
      <c r="I29" s="6">
        <f>F29*2</f>
        <v>1.2101691428571429E-3</v>
      </c>
    </row>
    <row r="30" spans="2:13" x14ac:dyDescent="0.25">
      <c r="C30" t="s">
        <v>92</v>
      </c>
      <c r="D30">
        <v>74.08</v>
      </c>
      <c r="E30">
        <v>0.14299999999999999</v>
      </c>
      <c r="F30" s="6">
        <f t="shared" si="0"/>
        <v>1.3955982857142856E-3</v>
      </c>
      <c r="G30" s="3">
        <f t="shared" si="1"/>
        <v>6.4460883571002991</v>
      </c>
      <c r="H30" s="3">
        <f t="shared" si="2"/>
        <v>9.1233912293816406</v>
      </c>
      <c r="I30" s="6">
        <f>F30*3</f>
        <v>4.1867948571428573E-3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0.189</v>
      </c>
      <c r="F33" s="6">
        <f>E33*$M$16/1000</f>
        <v>1.8445320000000001E-3</v>
      </c>
      <c r="G33" s="3">
        <f>E33/$K$16*100</f>
        <v>8.5196552412024928</v>
      </c>
      <c r="H33" s="3">
        <f>G33/$I$4*100</f>
        <v>12.058188408063844</v>
      </c>
      <c r="I33" s="6">
        <f>F33*3</f>
        <v>5.533596E-3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E36">
        <v>26.64</v>
      </c>
      <c r="F36">
        <v>26.56</v>
      </c>
      <c r="G36">
        <f>(E36+F36)/2</f>
        <v>26.6</v>
      </c>
      <c r="H36" s="7">
        <f>G36*$I$5/100</f>
        <v>2.1669164309676553E-3</v>
      </c>
      <c r="I36" s="2">
        <f>H36/$I$16*100/3</f>
        <v>3.3362357729659671</v>
      </c>
      <c r="J36" s="2">
        <f>I36/$I$4*100</f>
        <v>4.7218999343532237</v>
      </c>
      <c r="K36" s="7">
        <f>H36</f>
        <v>2.1669164309676553E-3</v>
      </c>
    </row>
    <row r="37" spans="2:11" ht="18" x14ac:dyDescent="0.35">
      <c r="C37" s="9" t="s">
        <v>36</v>
      </c>
      <c r="D37" s="12">
        <v>44.01</v>
      </c>
      <c r="E37">
        <v>4.72</v>
      </c>
      <c r="F37">
        <v>4.74</v>
      </c>
      <c r="G37">
        <f t="shared" ref="G37:G41" si="3">(E37+F37)/2</f>
        <v>4.7300000000000004</v>
      </c>
      <c r="H37" s="7">
        <f>G37*$I$5/100</f>
        <v>3.8532010219838385E-4</v>
      </c>
      <c r="I37" s="2">
        <f>H37/$I$16*100/3</f>
        <v>0.59324794008003856</v>
      </c>
      <c r="J37" s="2">
        <f>I37/$I$4*100</f>
        <v>0.83964611614626883</v>
      </c>
      <c r="K37" s="7">
        <f t="shared" ref="K37:K38" si="4">H37</f>
        <v>3.8532010219838385E-4</v>
      </c>
    </row>
    <row r="38" spans="2:11" x14ac:dyDescent="0.25">
      <c r="C38" s="10" t="s">
        <v>35</v>
      </c>
      <c r="D38" s="12">
        <v>28.01</v>
      </c>
      <c r="E38">
        <v>0.41</v>
      </c>
      <c r="F38">
        <v>0.41</v>
      </c>
      <c r="G38">
        <f t="shared" si="3"/>
        <v>0.41</v>
      </c>
      <c r="H38" s="7">
        <f t="shared" ref="H38:H41" si="5">G38*$I$5/100</f>
        <v>3.3399839725441298E-5</v>
      </c>
      <c r="I38" s="2">
        <f>H38/$I$16*100/3</f>
        <v>5.1423182966768656E-2</v>
      </c>
      <c r="J38" s="2">
        <f t="shared" ref="J38:J41" si="6">I38/$I$4*100</f>
        <v>7.2781164401685E-2</v>
      </c>
      <c r="K38" s="7">
        <f t="shared" si="4"/>
        <v>3.3399839725441298E-5</v>
      </c>
    </row>
    <row r="39" spans="2:11" x14ac:dyDescent="0.25">
      <c r="C39" s="9" t="s">
        <v>37</v>
      </c>
      <c r="D39" s="12">
        <v>30.07</v>
      </c>
      <c r="E39">
        <v>4.76</v>
      </c>
      <c r="F39">
        <v>4.75</v>
      </c>
      <c r="G39">
        <f t="shared" si="3"/>
        <v>4.7549999999999999</v>
      </c>
      <c r="H39" s="7">
        <f t="shared" si="5"/>
        <v>3.8735667779139852E-4</v>
      </c>
      <c r="I39" s="2">
        <f>(H39/$I$16*100)*(2/3)</f>
        <v>1.1927670000340731</v>
      </c>
      <c r="J39" s="2">
        <f t="shared" si="6"/>
        <v>1.6881679840488402</v>
      </c>
      <c r="K39" s="7">
        <f>H39*2</f>
        <v>7.7471335558279705E-4</v>
      </c>
    </row>
    <row r="40" spans="2:11" x14ac:dyDescent="0.25">
      <c r="C40" s="9" t="s">
        <v>39</v>
      </c>
      <c r="D40" s="13">
        <v>44.09</v>
      </c>
      <c r="E40">
        <v>0.56999999999999995</v>
      </c>
      <c r="F40">
        <v>0.56999999999999995</v>
      </c>
      <c r="G40">
        <f t="shared" si="3"/>
        <v>0.56999999999999995</v>
      </c>
      <c r="H40" s="7">
        <f t="shared" si="5"/>
        <v>4.6433923520735465E-5</v>
      </c>
      <c r="I40" s="2">
        <f>H40/$I$16*100</f>
        <v>0.2144722996906693</v>
      </c>
      <c r="J40" s="2">
        <f t="shared" si="6"/>
        <v>0.30355071006556433</v>
      </c>
      <c r="K40" s="7">
        <f>H40*3</f>
        <v>1.393017705622064E-4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</v>
      </c>
      <c r="G44">
        <f>F44*0.95</f>
        <v>-9.5000000000000001E-2</v>
      </c>
      <c r="H44">
        <f>G44/12.011</f>
        <v>-7.9094163683290329E-3</v>
      </c>
    </row>
  </sheetData>
  <hyperlinks>
    <hyperlink ref="C18" r:id="rId1" xr:uid="{9313265C-87F4-4B27-B924-FA95E20AA087}"/>
  </hyperlink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5A3AA-813F-4483-92F5-D52B238A47ED}">
  <dimension ref="B2:N44"/>
  <sheetViews>
    <sheetView tabSelected="1" workbookViewId="0">
      <selection activeCell="I7" sqref="I7"/>
    </sheetView>
  </sheetViews>
  <sheetFormatPr baseColWidth="10" defaultRowHeight="15" x14ac:dyDescent="0.25"/>
  <cols>
    <col min="2" max="2" width="21" bestFit="1" customWidth="1"/>
    <col min="3" max="3" width="16.5703125" bestFit="1" customWidth="1"/>
    <col min="4" max="4" width="18.140625" bestFit="1" customWidth="1"/>
    <col min="5" max="7" width="27.42578125" bestFit="1" customWidth="1"/>
    <col min="8" max="8" width="17.140625" bestFit="1" customWidth="1"/>
    <col min="9" max="9" width="16.7109375" bestFit="1" customWidth="1"/>
    <col min="10" max="11" width="20.5703125" bestFit="1" customWidth="1"/>
    <col min="12" max="13" width="13.5703125" bestFit="1" customWidth="1"/>
  </cols>
  <sheetData>
    <row r="2" spans="2:14" x14ac:dyDescent="0.25">
      <c r="B2" s="1" t="s">
        <v>3</v>
      </c>
      <c r="C2" s="1"/>
      <c r="D2" s="1"/>
      <c r="E2" s="1" t="s">
        <v>4</v>
      </c>
    </row>
    <row r="4" spans="2:14" x14ac:dyDescent="0.25">
      <c r="B4" t="s">
        <v>0</v>
      </c>
      <c r="C4" t="s">
        <v>93</v>
      </c>
      <c r="D4" s="15"/>
      <c r="E4" t="s">
        <v>59</v>
      </c>
      <c r="F4" s="3">
        <f>Reaktorvolumina!M14</f>
        <v>28.943159666365773</v>
      </c>
      <c r="H4" t="s">
        <v>32</v>
      </c>
      <c r="I4" s="3">
        <f>(1-(E24/K16))*100</f>
        <v>72.313989880945044</v>
      </c>
    </row>
    <row r="5" spans="2:14" x14ac:dyDescent="0.25">
      <c r="B5" t="s">
        <v>1</v>
      </c>
      <c r="C5" s="15">
        <v>45855</v>
      </c>
      <c r="E5" t="s">
        <v>55</v>
      </c>
      <c r="F5">
        <v>220</v>
      </c>
      <c r="H5" t="s">
        <v>41</v>
      </c>
      <c r="I5">
        <f>(F12*N16*0.1)/(8.314*(F11+273.15))</f>
        <v>0</v>
      </c>
    </row>
    <row r="6" spans="2:14" x14ac:dyDescent="0.25">
      <c r="E6" t="s">
        <v>53</v>
      </c>
      <c r="F6">
        <v>30</v>
      </c>
      <c r="H6" t="s">
        <v>58</v>
      </c>
      <c r="I6" s="3">
        <f>L26</f>
        <v>82.776578140866306</v>
      </c>
    </row>
    <row r="7" spans="2:14" ht="18" x14ac:dyDescent="0.35">
      <c r="B7" t="s">
        <v>61</v>
      </c>
      <c r="C7" t="s">
        <v>62</v>
      </c>
      <c r="E7" t="s">
        <v>2</v>
      </c>
      <c r="F7">
        <v>20</v>
      </c>
      <c r="H7" t="s">
        <v>57</v>
      </c>
      <c r="I7" s="3">
        <f>(F25*D25)/((F18*0.0495)*F7)</f>
        <v>5.5385431548821558</v>
      </c>
    </row>
    <row r="8" spans="2:14" x14ac:dyDescent="0.25">
      <c r="E8" t="s">
        <v>60</v>
      </c>
      <c r="F8">
        <v>1000</v>
      </c>
    </row>
    <row r="10" spans="2:14" x14ac:dyDescent="0.25">
      <c r="E10" t="s">
        <v>56</v>
      </c>
      <c r="F10">
        <v>50</v>
      </c>
    </row>
    <row r="11" spans="2:14" x14ac:dyDescent="0.25">
      <c r="B11" s="1"/>
      <c r="E11" t="s">
        <v>52</v>
      </c>
      <c r="F11">
        <v>23</v>
      </c>
    </row>
    <row r="12" spans="2:14" x14ac:dyDescent="0.25">
      <c r="E12" t="s">
        <v>54</v>
      </c>
      <c r="F12">
        <v>0</v>
      </c>
    </row>
    <row r="13" spans="2:14" x14ac:dyDescent="0.25">
      <c r="B13" s="1" t="s">
        <v>5</v>
      </c>
    </row>
    <row r="15" spans="2:14" x14ac:dyDescent="0.25">
      <c r="C15" s="1" t="s">
        <v>10</v>
      </c>
      <c r="D15" s="1" t="s">
        <v>34</v>
      </c>
      <c r="E15" s="1" t="s">
        <v>11</v>
      </c>
      <c r="F15" s="1" t="s">
        <v>12</v>
      </c>
      <c r="G15" s="1" t="s">
        <v>13</v>
      </c>
      <c r="H15" s="1" t="s">
        <v>14</v>
      </c>
      <c r="I15" s="1" t="s">
        <v>16</v>
      </c>
      <c r="J15" s="1" t="s">
        <v>20</v>
      </c>
      <c r="K15" s="1" t="s">
        <v>17</v>
      </c>
      <c r="L15" s="1" t="s">
        <v>18</v>
      </c>
      <c r="M15" s="1" t="s">
        <v>21</v>
      </c>
      <c r="N15" s="1" t="s">
        <v>42</v>
      </c>
    </row>
    <row r="16" spans="2:14" x14ac:dyDescent="0.25">
      <c r="B16" s="1" t="s">
        <v>8</v>
      </c>
      <c r="C16" t="s">
        <v>6</v>
      </c>
      <c r="D16">
        <v>92.093819999999994</v>
      </c>
      <c r="E16" s="4">
        <v>2</v>
      </c>
      <c r="F16">
        <v>2.0059999999999998</v>
      </c>
      <c r="G16">
        <v>99</v>
      </c>
      <c r="H16" s="4">
        <f>F16*G16/100</f>
        <v>1.9859399999999996</v>
      </c>
      <c r="I16">
        <f>H16/D16</f>
        <v>2.1564313436015572E-2</v>
      </c>
      <c r="J16">
        <v>1.26</v>
      </c>
      <c r="K16" s="3">
        <f>I16/$M$16*1000</f>
        <v>2.2502339532528697</v>
      </c>
      <c r="L16" s="6">
        <f>H16/(F16+F17)</f>
        <v>0.19833616298811541</v>
      </c>
      <c r="M16" s="4">
        <f>((H16/J16)+(H17/J17))</f>
        <v>9.5831428571428567</v>
      </c>
      <c r="N16" s="4">
        <f>F4-M16</f>
        <v>19.360016809222916</v>
      </c>
    </row>
    <row r="17" spans="2:13" x14ac:dyDescent="0.25">
      <c r="B17" s="1" t="s">
        <v>9</v>
      </c>
      <c r="C17" t="s">
        <v>19</v>
      </c>
      <c r="D17">
        <v>18.02</v>
      </c>
      <c r="E17" s="4">
        <v>8</v>
      </c>
      <c r="F17">
        <v>8.0069999999999997</v>
      </c>
      <c r="G17">
        <v>100</v>
      </c>
      <c r="H17">
        <f>F17*G17/100</f>
        <v>8.0069999999999997</v>
      </c>
      <c r="I17">
        <f>H17/D17</f>
        <v>0.44433962264150945</v>
      </c>
      <c r="J17">
        <v>1</v>
      </c>
      <c r="K17" s="3">
        <f>I17/$M$16*1000</f>
        <v>46.366795242994641</v>
      </c>
      <c r="L17" s="6">
        <f>H17/(F16+F17)</f>
        <v>0.79966044142614601</v>
      </c>
      <c r="M17" s="6"/>
    </row>
    <row r="18" spans="2:13" x14ac:dyDescent="0.25">
      <c r="B18" s="1" t="s">
        <v>7</v>
      </c>
      <c r="C18" s="16" t="s">
        <v>94</v>
      </c>
      <c r="E18">
        <v>0.1</v>
      </c>
      <c r="F18">
        <v>0.10199999999999999</v>
      </c>
    </row>
    <row r="21" spans="2:13" x14ac:dyDescent="0.25">
      <c r="B21" s="1" t="s">
        <v>22</v>
      </c>
      <c r="K21" s="1" t="s">
        <v>45</v>
      </c>
    </row>
    <row r="23" spans="2:13" x14ac:dyDescent="0.25">
      <c r="C23" s="1" t="s">
        <v>10</v>
      </c>
      <c r="D23" s="1" t="s">
        <v>15</v>
      </c>
      <c r="E23" s="1" t="s">
        <v>17</v>
      </c>
      <c r="F23" s="1" t="s">
        <v>16</v>
      </c>
      <c r="G23" s="1" t="s">
        <v>30</v>
      </c>
      <c r="H23" s="1" t="s">
        <v>31</v>
      </c>
      <c r="I23" s="1" t="s">
        <v>51</v>
      </c>
      <c r="L23" s="1" t="s">
        <v>47</v>
      </c>
    </row>
    <row r="24" spans="2:13" x14ac:dyDescent="0.25">
      <c r="C24" t="s">
        <v>6</v>
      </c>
      <c r="D24" s="5">
        <v>92.093819999999994</v>
      </c>
      <c r="E24">
        <v>0.623</v>
      </c>
      <c r="F24" s="6">
        <f>E24*$M$16/1000</f>
        <v>5.9702979999999998E-3</v>
      </c>
      <c r="I24" s="6">
        <f>F24*3</f>
        <v>1.7910894E-2</v>
      </c>
      <c r="K24" s="1" t="s">
        <v>48</v>
      </c>
      <c r="L24" s="14">
        <f>I16*3</f>
        <v>6.4692940308046717E-2</v>
      </c>
    </row>
    <row r="25" spans="2:13" x14ac:dyDescent="0.25">
      <c r="C25" t="s">
        <v>23</v>
      </c>
      <c r="D25" s="5">
        <v>76.09</v>
      </c>
      <c r="E25">
        <v>0.76700000000000002</v>
      </c>
      <c r="F25" s="6">
        <f t="shared" ref="F25:F30" si="0">E25*$M$16/1000</f>
        <v>7.350270571428571E-3</v>
      </c>
      <c r="G25" s="3">
        <f t="shared" ref="G25:G30" si="1">E25/$K$16*100</f>
        <v>34.085344721212131</v>
      </c>
      <c r="H25" s="3">
        <f>G25/$I$4*100</f>
        <v>47.135201331483614</v>
      </c>
      <c r="I25" s="6">
        <f>F25*3</f>
        <v>2.2050811714285714E-2</v>
      </c>
      <c r="K25" s="1" t="s">
        <v>49</v>
      </c>
      <c r="L25" s="7">
        <f>SUM(I24:I33,K36:K41)</f>
        <v>5.3550602285714288E-2</v>
      </c>
    </row>
    <row r="26" spans="2:13" x14ac:dyDescent="0.25">
      <c r="C26" t="s">
        <v>24</v>
      </c>
      <c r="D26" s="5">
        <v>76.09</v>
      </c>
      <c r="F26" s="6">
        <f t="shared" si="0"/>
        <v>0</v>
      </c>
      <c r="G26" s="3">
        <f t="shared" si="1"/>
        <v>0</v>
      </c>
      <c r="H26" s="3">
        <f t="shared" ref="H26:H30" si="2">G26/$I$4*100</f>
        <v>0</v>
      </c>
      <c r="I26" s="6">
        <f>F26*3</f>
        <v>0</v>
      </c>
      <c r="K26" s="1" t="s">
        <v>50</v>
      </c>
      <c r="L26">
        <f>L25/L24*100</f>
        <v>82.776578140866306</v>
      </c>
    </row>
    <row r="27" spans="2:13" x14ac:dyDescent="0.25">
      <c r="C27" t="s">
        <v>25</v>
      </c>
      <c r="D27" s="5">
        <v>62.07</v>
      </c>
      <c r="E27">
        <v>7.9000000000000001E-2</v>
      </c>
      <c r="F27" s="6">
        <f t="shared" si="0"/>
        <v>7.5706828571428563E-4</v>
      </c>
      <c r="G27" s="3">
        <f t="shared" si="1"/>
        <v>3.5107460664612233</v>
      </c>
      <c r="H27" s="3">
        <f t="shared" si="2"/>
        <v>4.8548642831645434</v>
      </c>
      <c r="I27" s="6">
        <f>F27*2</f>
        <v>1.5141365714285713E-3</v>
      </c>
    </row>
    <row r="28" spans="2:13" x14ac:dyDescent="0.25">
      <c r="C28" t="s">
        <v>26</v>
      </c>
      <c r="D28" s="5">
        <v>32.04</v>
      </c>
      <c r="F28" s="6">
        <f t="shared" si="0"/>
        <v>0</v>
      </c>
      <c r="G28" s="3">
        <f t="shared" si="1"/>
        <v>0</v>
      </c>
      <c r="H28" s="3">
        <f t="shared" si="2"/>
        <v>0</v>
      </c>
      <c r="I28" s="6">
        <f>F28*1</f>
        <v>0</v>
      </c>
    </row>
    <row r="29" spans="2:13" x14ac:dyDescent="0.25">
      <c r="C29" t="s">
        <v>27</v>
      </c>
      <c r="D29" s="5">
        <v>46.067999999999998</v>
      </c>
      <c r="E29">
        <v>0.09</v>
      </c>
      <c r="F29" s="6">
        <f t="shared" si="0"/>
        <v>8.6248285714285715E-4</v>
      </c>
      <c r="G29" s="3">
        <f t="shared" si="1"/>
        <v>3.9995841263482288</v>
      </c>
      <c r="H29" s="3">
        <f t="shared" si="2"/>
        <v>5.5308580441115049</v>
      </c>
      <c r="I29" s="6">
        <f>F29*2</f>
        <v>1.7249657142857143E-3</v>
      </c>
    </row>
    <row r="30" spans="2:13" x14ac:dyDescent="0.25">
      <c r="C30" t="s">
        <v>92</v>
      </c>
      <c r="D30">
        <v>74.08</v>
      </c>
      <c r="E30">
        <v>0.16500000000000001</v>
      </c>
      <c r="F30" s="6">
        <f t="shared" si="0"/>
        <v>1.5812185714285715E-3</v>
      </c>
      <c r="G30" s="3">
        <f t="shared" si="1"/>
        <v>7.3325708983050868</v>
      </c>
      <c r="H30" s="3">
        <f t="shared" si="2"/>
        <v>10.139906414204427</v>
      </c>
      <c r="I30" s="6">
        <f>F30*3</f>
        <v>4.7436557142857142E-3</v>
      </c>
    </row>
    <row r="31" spans="2:13" x14ac:dyDescent="0.25">
      <c r="C31" t="s">
        <v>46</v>
      </c>
      <c r="D31" s="5">
        <v>74.08</v>
      </c>
      <c r="F31" s="6">
        <f>E31*$M$16/1000</f>
        <v>0</v>
      </c>
      <c r="G31" s="3">
        <f>E31/$K$16*100</f>
        <v>0</v>
      </c>
      <c r="H31" s="3">
        <f>G31/$I$4*100</f>
        <v>0</v>
      </c>
      <c r="I31" s="6">
        <f>F31*3</f>
        <v>0</v>
      </c>
    </row>
    <row r="32" spans="2:13" x14ac:dyDescent="0.25">
      <c r="C32" t="s">
        <v>28</v>
      </c>
      <c r="D32" s="5">
        <v>60.1</v>
      </c>
      <c r="F32" s="6">
        <f>E32*$M$16/1000</f>
        <v>0</v>
      </c>
      <c r="G32" s="3">
        <f>E32/$K$16*100</f>
        <v>0</v>
      </c>
      <c r="H32" s="3">
        <f>G32/$I$4*100</f>
        <v>0</v>
      </c>
      <c r="I32" s="6">
        <f>F32*3</f>
        <v>0</v>
      </c>
    </row>
    <row r="33" spans="2:11" x14ac:dyDescent="0.25">
      <c r="C33" t="s">
        <v>29</v>
      </c>
      <c r="D33" s="5">
        <v>60.1</v>
      </c>
      <c r="E33">
        <v>0.19500000000000001</v>
      </c>
      <c r="F33" s="6">
        <f>E33*$M$16/1000</f>
        <v>1.8687128571428571E-3</v>
      </c>
      <c r="G33" s="3">
        <f>E33/$K$16*100</f>
        <v>8.6657656070878293</v>
      </c>
      <c r="H33" s="3">
        <f>G33/$I$4*100</f>
        <v>11.983525762241594</v>
      </c>
      <c r="I33" s="6">
        <f>F33*3</f>
        <v>5.6061385714285712E-3</v>
      </c>
    </row>
    <row r="35" spans="2:11" x14ac:dyDescent="0.25">
      <c r="B35" s="1" t="s">
        <v>33</v>
      </c>
      <c r="C35" s="1" t="s">
        <v>10</v>
      </c>
      <c r="D35" s="1" t="s">
        <v>34</v>
      </c>
      <c r="E35" s="1" t="s">
        <v>44</v>
      </c>
      <c r="F35" s="1" t="s">
        <v>43</v>
      </c>
      <c r="G35" s="1" t="s">
        <v>43</v>
      </c>
      <c r="H35" s="1" t="s">
        <v>16</v>
      </c>
      <c r="I35" s="1" t="s">
        <v>30</v>
      </c>
      <c r="J35" s="1" t="s">
        <v>31</v>
      </c>
      <c r="K35" s="1" t="s">
        <v>51</v>
      </c>
    </row>
    <row r="36" spans="2:11" x14ac:dyDescent="0.25">
      <c r="C36" s="8" t="s">
        <v>40</v>
      </c>
      <c r="D36" s="11">
        <v>16.04</v>
      </c>
      <c r="G36">
        <f>(E36+F36)/2</f>
        <v>0</v>
      </c>
      <c r="H36" s="7">
        <f>G36*$I$5/100</f>
        <v>0</v>
      </c>
      <c r="I36" s="2">
        <f>H36/$I$16*100/3</f>
        <v>0</v>
      </c>
      <c r="J36" s="2">
        <f>I36/$I$4*100</f>
        <v>0</v>
      </c>
      <c r="K36" s="7">
        <f>H36</f>
        <v>0</v>
      </c>
    </row>
    <row r="37" spans="2:11" ht="18" x14ac:dyDescent="0.35">
      <c r="C37" s="9" t="s">
        <v>36</v>
      </c>
      <c r="D37" s="12">
        <v>44.01</v>
      </c>
      <c r="G37">
        <f t="shared" ref="G37:G41" si="3">(E37+F37)/2</f>
        <v>0</v>
      </c>
      <c r="H37" s="7">
        <f>G37*$I$5/100</f>
        <v>0</v>
      </c>
      <c r="I37" s="2">
        <f>H37/$I$16*100/3</f>
        <v>0</v>
      </c>
      <c r="J37" s="2">
        <f>I37/$I$4*100</f>
        <v>0</v>
      </c>
      <c r="K37" s="7">
        <f t="shared" ref="K37:K38" si="4">H37</f>
        <v>0</v>
      </c>
    </row>
    <row r="38" spans="2:11" x14ac:dyDescent="0.25">
      <c r="C38" s="10" t="s">
        <v>35</v>
      </c>
      <c r="D38" s="12">
        <v>28.01</v>
      </c>
      <c r="G38">
        <f t="shared" si="3"/>
        <v>0</v>
      </c>
      <c r="H38" s="7">
        <f t="shared" ref="H38:H41" si="5">G38*$I$5/100</f>
        <v>0</v>
      </c>
      <c r="I38" s="2">
        <f>H38/$I$16*100/3</f>
        <v>0</v>
      </c>
      <c r="J38" s="2">
        <f t="shared" ref="J38:J41" si="6">I38/$I$4*100</f>
        <v>0</v>
      </c>
      <c r="K38" s="7">
        <f t="shared" si="4"/>
        <v>0</v>
      </c>
    </row>
    <row r="39" spans="2:11" x14ac:dyDescent="0.25">
      <c r="C39" s="9" t="s">
        <v>37</v>
      </c>
      <c r="D39" s="12">
        <v>30.07</v>
      </c>
      <c r="G39">
        <f t="shared" si="3"/>
        <v>0</v>
      </c>
      <c r="H39" s="7">
        <f t="shared" si="5"/>
        <v>0</v>
      </c>
      <c r="I39" s="2">
        <f>(H39/$I$16*100)*(2/3)</f>
        <v>0</v>
      </c>
      <c r="J39" s="2">
        <f t="shared" si="6"/>
        <v>0</v>
      </c>
      <c r="K39" s="7">
        <f>H39*2</f>
        <v>0</v>
      </c>
    </row>
    <row r="40" spans="2:11" x14ac:dyDescent="0.25">
      <c r="C40" s="9" t="s">
        <v>39</v>
      </c>
      <c r="D40" s="13">
        <v>44.09</v>
      </c>
      <c r="G40">
        <f t="shared" si="3"/>
        <v>0</v>
      </c>
      <c r="H40" s="7">
        <f t="shared" si="5"/>
        <v>0</v>
      </c>
      <c r="I40" s="2">
        <f>H40/$I$16*100</f>
        <v>0</v>
      </c>
      <c r="J40" s="2">
        <f t="shared" si="6"/>
        <v>0</v>
      </c>
      <c r="K40" s="7">
        <f>H40*3</f>
        <v>0</v>
      </c>
    </row>
    <row r="41" spans="2:11" x14ac:dyDescent="0.25">
      <c r="C41" s="9" t="s">
        <v>38</v>
      </c>
      <c r="D41" s="13">
        <v>58.12</v>
      </c>
      <c r="G41">
        <f t="shared" si="3"/>
        <v>0</v>
      </c>
      <c r="H41" s="7">
        <f t="shared" si="5"/>
        <v>0</v>
      </c>
      <c r="I41">
        <f>H41/$I$16*100*(4/3)</f>
        <v>0</v>
      </c>
      <c r="J41">
        <f t="shared" si="6"/>
        <v>0</v>
      </c>
      <c r="K41" s="7">
        <f>H41*4</f>
        <v>0</v>
      </c>
    </row>
    <row r="43" spans="2:11" x14ac:dyDescent="0.25">
      <c r="B43" s="1" t="s">
        <v>85</v>
      </c>
      <c r="C43" s="1" t="s">
        <v>86</v>
      </c>
      <c r="D43" s="1" t="s">
        <v>87</v>
      </c>
      <c r="E43" s="1" t="s">
        <v>88</v>
      </c>
      <c r="F43" s="1" t="s">
        <v>89</v>
      </c>
      <c r="G43" s="1" t="s">
        <v>90</v>
      </c>
      <c r="H43" s="1" t="s">
        <v>91</v>
      </c>
    </row>
    <row r="44" spans="2:11" x14ac:dyDescent="0.25">
      <c r="B44" s="1"/>
      <c r="E44">
        <f>D44-C44</f>
        <v>0</v>
      </c>
      <c r="F44">
        <f>E44-F18</f>
        <v>-0.10199999999999999</v>
      </c>
      <c r="G44">
        <f>F44*0.95</f>
        <v>-9.6899999999999986E-2</v>
      </c>
      <c r="H44">
        <f>G44/12.011</f>
        <v>-8.0676046956956113E-3</v>
      </c>
    </row>
  </sheetData>
  <hyperlinks>
    <hyperlink ref="C18" r:id="rId1" xr:uid="{2C712856-69BB-4941-AFAD-ECBE60CCCCE8}"/>
  </hyperlink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A254-CF78-41F3-B716-C13FF796819A}">
  <dimension ref="B2:M14"/>
  <sheetViews>
    <sheetView workbookViewId="0">
      <selection activeCell="G22" sqref="G22"/>
    </sheetView>
  </sheetViews>
  <sheetFormatPr baseColWidth="10" defaultRowHeight="15" x14ac:dyDescent="0.25"/>
  <cols>
    <col min="3" max="4" width="29.7109375" bestFit="1" customWidth="1"/>
  </cols>
  <sheetData>
    <row r="2" spans="2:13" x14ac:dyDescent="0.25">
      <c r="B2" t="s">
        <v>63</v>
      </c>
      <c r="G2" t="s">
        <v>64</v>
      </c>
    </row>
    <row r="4" spans="2:13" x14ac:dyDescent="0.25">
      <c r="C4" s="1" t="s">
        <v>65</v>
      </c>
      <c r="D4" s="1" t="s">
        <v>66</v>
      </c>
      <c r="E4" s="1" t="s">
        <v>67</v>
      </c>
      <c r="F4" s="1"/>
      <c r="G4" s="1" t="s">
        <v>68</v>
      </c>
      <c r="H4" s="1" t="s">
        <v>69</v>
      </c>
      <c r="I4" s="1" t="s">
        <v>70</v>
      </c>
      <c r="J4" s="1" t="s">
        <v>71</v>
      </c>
      <c r="K4" s="1" t="s">
        <v>72</v>
      </c>
      <c r="L4" s="1" t="s">
        <v>73</v>
      </c>
      <c r="M4" s="1" t="s">
        <v>74</v>
      </c>
    </row>
    <row r="5" spans="2:13" x14ac:dyDescent="0.25">
      <c r="B5" t="s">
        <v>75</v>
      </c>
      <c r="C5">
        <v>24</v>
      </c>
      <c r="D5">
        <v>23</v>
      </c>
      <c r="E5">
        <v>23</v>
      </c>
      <c r="F5">
        <f t="shared" ref="F5:F13" si="0">(C5+D5+E5)/3</f>
        <v>23.333333333333332</v>
      </c>
      <c r="G5">
        <v>19.5</v>
      </c>
      <c r="H5">
        <v>16.5</v>
      </c>
      <c r="I5">
        <v>11</v>
      </c>
      <c r="J5">
        <v>8</v>
      </c>
      <c r="K5">
        <f>G5+H5+I5+J5</f>
        <v>55</v>
      </c>
      <c r="L5">
        <f>0.15*0.15*PI()*K5</f>
        <v>3.8877209088173692</v>
      </c>
      <c r="M5">
        <f>F5+L5</f>
        <v>27.2210542421507</v>
      </c>
    </row>
    <row r="6" spans="2:13" x14ac:dyDescent="0.25">
      <c r="B6" t="s">
        <v>76</v>
      </c>
      <c r="C6">
        <v>22</v>
      </c>
      <c r="D6">
        <v>25</v>
      </c>
      <c r="E6">
        <v>23</v>
      </c>
      <c r="F6">
        <f t="shared" si="0"/>
        <v>23.333333333333332</v>
      </c>
      <c r="G6">
        <v>19.5</v>
      </c>
      <c r="H6">
        <v>16.5</v>
      </c>
      <c r="I6">
        <v>10</v>
      </c>
      <c r="J6">
        <v>8</v>
      </c>
      <c r="K6">
        <f t="shared" ref="K6:K14" si="1">G6+H6+I6+J6</f>
        <v>54</v>
      </c>
      <c r="L6">
        <f t="shared" ref="L6:L14" si="2">0.15*0.15*PI()*K6</f>
        <v>3.8170350741115988</v>
      </c>
      <c r="M6">
        <f t="shared" ref="M6:M14" si="3">F6+L6</f>
        <v>27.15036840744493</v>
      </c>
    </row>
    <row r="7" spans="2:13" x14ac:dyDescent="0.25">
      <c r="B7" t="s">
        <v>77</v>
      </c>
      <c r="C7">
        <v>23</v>
      </c>
      <c r="D7">
        <v>23</v>
      </c>
      <c r="E7">
        <v>23</v>
      </c>
      <c r="F7">
        <f t="shared" si="0"/>
        <v>23</v>
      </c>
      <c r="G7">
        <v>19</v>
      </c>
      <c r="H7">
        <v>16.5</v>
      </c>
      <c r="I7">
        <v>11</v>
      </c>
      <c r="J7">
        <v>8</v>
      </c>
      <c r="K7">
        <f t="shared" si="1"/>
        <v>54.5</v>
      </c>
      <c r="L7">
        <f t="shared" si="2"/>
        <v>3.852377991464484</v>
      </c>
      <c r="M7">
        <f t="shared" si="3"/>
        <v>26.852377991464483</v>
      </c>
    </row>
    <row r="8" spans="2:13" x14ac:dyDescent="0.25">
      <c r="B8" t="s">
        <v>78</v>
      </c>
      <c r="C8">
        <v>23</v>
      </c>
      <c r="D8">
        <v>24</v>
      </c>
      <c r="E8">
        <v>25</v>
      </c>
      <c r="F8">
        <f t="shared" si="0"/>
        <v>24</v>
      </c>
      <c r="G8">
        <v>21</v>
      </c>
      <c r="H8">
        <v>16.5</v>
      </c>
      <c r="I8">
        <v>11</v>
      </c>
      <c r="J8">
        <v>8</v>
      </c>
      <c r="K8">
        <f t="shared" si="1"/>
        <v>56.5</v>
      </c>
      <c r="L8">
        <f t="shared" si="2"/>
        <v>3.9937496608760248</v>
      </c>
      <c r="M8">
        <f t="shared" si="3"/>
        <v>27.993749660876023</v>
      </c>
    </row>
    <row r="9" spans="2:13" x14ac:dyDescent="0.25">
      <c r="B9" t="s">
        <v>79</v>
      </c>
      <c r="F9">
        <f t="shared" si="0"/>
        <v>0</v>
      </c>
      <c r="K9">
        <f t="shared" si="1"/>
        <v>0</v>
      </c>
      <c r="L9">
        <f t="shared" si="2"/>
        <v>0</v>
      </c>
      <c r="M9">
        <f t="shared" si="3"/>
        <v>0</v>
      </c>
    </row>
    <row r="10" spans="2:13" x14ac:dyDescent="0.25">
      <c r="B10" t="s">
        <v>80</v>
      </c>
      <c r="F10">
        <f t="shared" si="0"/>
        <v>0</v>
      </c>
      <c r="K10">
        <f t="shared" si="1"/>
        <v>0</v>
      </c>
      <c r="L10">
        <f t="shared" si="2"/>
        <v>0</v>
      </c>
      <c r="M10">
        <f t="shared" si="3"/>
        <v>0</v>
      </c>
    </row>
    <row r="11" spans="2:13" x14ac:dyDescent="0.25">
      <c r="B11" t="s">
        <v>81</v>
      </c>
      <c r="C11">
        <v>24</v>
      </c>
      <c r="D11">
        <v>26</v>
      </c>
      <c r="E11">
        <v>25</v>
      </c>
      <c r="F11">
        <f t="shared" si="0"/>
        <v>25</v>
      </c>
      <c r="G11">
        <v>21</v>
      </c>
      <c r="H11">
        <v>16.5</v>
      </c>
      <c r="I11">
        <v>11</v>
      </c>
      <c r="J11">
        <v>8.5</v>
      </c>
      <c r="K11">
        <f t="shared" si="1"/>
        <v>57</v>
      </c>
      <c r="L11">
        <f t="shared" si="2"/>
        <v>4.0290925782289095</v>
      </c>
      <c r="M11">
        <f t="shared" si="3"/>
        <v>29.029092578228909</v>
      </c>
    </row>
    <row r="12" spans="2:13" x14ac:dyDescent="0.25">
      <c r="B12" t="s">
        <v>82</v>
      </c>
      <c r="C12">
        <v>24</v>
      </c>
      <c r="D12">
        <v>25</v>
      </c>
      <c r="E12">
        <v>23</v>
      </c>
      <c r="F12">
        <f t="shared" si="0"/>
        <v>24</v>
      </c>
      <c r="G12">
        <v>20</v>
      </c>
      <c r="H12">
        <v>17</v>
      </c>
      <c r="I12">
        <v>11</v>
      </c>
      <c r="J12">
        <v>10.5</v>
      </c>
      <c r="K12">
        <f t="shared" si="1"/>
        <v>58.5</v>
      </c>
      <c r="L12">
        <f t="shared" si="2"/>
        <v>4.1351213302875651</v>
      </c>
      <c r="M12">
        <f t="shared" si="3"/>
        <v>28.135121330287564</v>
      </c>
    </row>
    <row r="13" spans="2:13" x14ac:dyDescent="0.25">
      <c r="B13" t="s">
        <v>83</v>
      </c>
      <c r="C13">
        <v>25</v>
      </c>
      <c r="D13">
        <v>26</v>
      </c>
      <c r="E13">
        <v>25</v>
      </c>
      <c r="F13">
        <f t="shared" si="0"/>
        <v>25.333333333333332</v>
      </c>
      <c r="G13">
        <v>21</v>
      </c>
      <c r="H13">
        <v>16.5</v>
      </c>
      <c r="I13">
        <v>11</v>
      </c>
      <c r="J13">
        <v>8</v>
      </c>
      <c r="K13">
        <f t="shared" si="1"/>
        <v>56.5</v>
      </c>
      <c r="L13">
        <f t="shared" si="2"/>
        <v>3.9937496608760248</v>
      </c>
      <c r="M13">
        <f t="shared" si="3"/>
        <v>29.327082994209356</v>
      </c>
    </row>
    <row r="14" spans="2:13" x14ac:dyDescent="0.25">
      <c r="B14" t="s">
        <v>84</v>
      </c>
      <c r="C14">
        <v>25</v>
      </c>
      <c r="D14">
        <v>25</v>
      </c>
      <c r="E14">
        <v>24</v>
      </c>
      <c r="F14">
        <f>(C14+D14+E14)/3</f>
        <v>24.666666666666668</v>
      </c>
      <c r="G14">
        <v>21</v>
      </c>
      <c r="H14">
        <v>18</v>
      </c>
      <c r="I14">
        <v>12</v>
      </c>
      <c r="J14">
        <v>9.5</v>
      </c>
      <c r="K14">
        <f t="shared" si="1"/>
        <v>60.5</v>
      </c>
      <c r="L14">
        <f t="shared" si="2"/>
        <v>4.2764929996991059</v>
      </c>
      <c r="M14">
        <f t="shared" si="3"/>
        <v>28.943159666365773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R1</vt:lpstr>
      <vt:lpstr>R3</vt:lpstr>
      <vt:lpstr>R4</vt:lpstr>
      <vt:lpstr>R10</vt:lpstr>
      <vt:lpstr>Reaktorvolumina</vt:lpstr>
    </vt:vector>
  </TitlesOfParts>
  <Company>Universität Hamburg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2024-06-24T13:32:43Z</dcterms:created>
  <dcterms:modified xsi:type="dcterms:W3CDTF">2025-11-21T11:31:34Z</dcterms:modified>
</cp:coreProperties>
</file>